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4FE0517-0B96-4E92-B679-F6D5473ED1D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<sst xmlns="http://schemas.openxmlformats.org/spreadsheetml/2006/main" count="486" uniqueCount="241">
  <si>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</si>
  <si>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</si>
  <si>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</si>
  <si>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</si>
  <si>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</si>
  <si>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</si>
  <si>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</si>
  <si>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</si>
  <si>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</si>
  <si>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</si>
  <si>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</si>
  <si>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</si>
  <si>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</si>
  <si>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</si>
  <si>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</si>
  <si>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</si>
  <si>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</si>
  <si>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</si>
  <si>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</si>
  <si>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</si>
  <si>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</si>
  <si>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</si>
  <si>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</si>
  <si>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</si>
  <si>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</si>
  <si>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</si>
  <si>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</si>
  <si>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</si>
  <si>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</si>
  <si>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</si>
  <si>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</si>
  <si>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</si>
  <si>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</si>
  <si>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</si>
  <si>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</si>
  <si>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</si>
  <si>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</si>
  <si>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</si>
  <si>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</si>
  <si>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</si>
  <si>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</si>
  <si>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</si>
  <si>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</si>
  <si>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</si>
  <si>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</si>
  <si>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</si>
  <si>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</si>
  <si>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</si>
  <si>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</si>
  <si>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</si>
  <si>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</si>
  <si>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</si>
  <si>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</si>
  <si>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</si>
  <si>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</si>
  <si>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</si>
  <si>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</si>
  <si>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</si>
  <si>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</si>
  <si>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</si>
  <si>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</si>
  <si>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</si>
  <si>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</si>
  <si>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</si>
  <si>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</si>
  <si>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</si>
  <si>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</si>
  <si>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</si>
  <si>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</si>
  <si>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</si>
  <si>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</si>
  <si>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</si>
  <si>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</si>
  <si>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Mocnik, JR</t>
  </si>
  <si>
    <t/>
  </si>
  <si>
    <t>Mocnik, Josip Rastko</t>
  </si>
  <si>
    <t>1968 In Yugoslavia</t>
  </si>
  <si>
    <t>INTERVENTIONS-INTERNATIONAL JOURNAL OF POSTCOLONIAL STUDIES</t>
  </si>
  <si>
    <t>English</t>
  </si>
  <si>
    <t>Article</t>
  </si>
  <si>
    <t>Yugoslavia; socialism; post-capitalism; student movement; restoration of capitalism; 1968</t>
  </si>
  <si>
    <t>This essay presents Yugoslav 1968 as a student revolt. Focusing on the developments in Slovenia, the Socialist Federacy's northernmost republic, it shows the uneven development of the student movement in various university centres, while describing its ideological horizon and theoretical background. The essay contends that the economic reform of 1965 strengthened the capitalist processes in Yugoslavia to the extent that later reforms were unable to contain them. The student movement was able to diagnose the critical contradictions (bureaucratic domination and the capitalist subversion of socialist processes), but failed to mobilize a mass socialist movement. While post-1968 theory developed a stronger conceptual apparatus, it remained trapped in the ideological struggle against the domination of political bureaucracy, and consequently failed to confront the restoration of capitalism. This is the main reason, the essay argues, why a Yugoslav theory that was able to hegemonize the global theoretical discourse of the 1990s (as the Ljubljana Lacanian School) was unable to theorize and intervene in the dissolution that the same decade brought to Yugoslavia itself.</t>
  </si>
  <si>
    <t>[Mocnik, Josip Rastko] Singidunum Univ, Fac Media &amp; Commun, Belgrade, Serbia</t>
  </si>
  <si>
    <t>Mocnik, JR (corresponding author), Singidunum Univ, Fac Media &amp; Commun, Belgrade, Serbia.</t>
  </si>
  <si>
    <t>josip.mocnik@guest.arnes.si</t>
  </si>
  <si>
    <t>ROUTLEDGE JOURNALS, TAYLOR &amp; FRANCIS LTD</t>
  </si>
  <si>
    <t>ABINGDON</t>
  </si>
  <si>
    <t>2-4 PARK SQUARE, MILTON PARK, ABINGDON OX14 4RN, OXON, ENGLAND</t>
  </si>
  <si>
    <t>1369-801X</t>
  </si>
  <si>
    <t>1469-929X</t>
  </si>
  <si>
    <t>INTERVENTIONS-UK</t>
  </si>
  <si>
    <t>Interventions</t>
  </si>
  <si>
    <t>APR 3</t>
  </si>
  <si>
    <t>SI</t>
  </si>
  <si>
    <t>10.1080/1369801X.2020.1762694</t>
  </si>
  <si>
    <t>MAY 2020</t>
  </si>
  <si>
    <t>Cultural Studies; History</t>
  </si>
  <si>
    <t>Social Science Citation Index (SSCI); Arts &amp; Humanities Citation Index (A&amp;HCI)</t>
  </si>
  <si>
    <t>RF5TW</t>
  </si>
  <si>
    <t>2023-10-04</t>
  </si>
  <si>
    <t>WOS:000537934900001</t>
  </si>
  <si>
    <t>Maisiri, L; Nyalungu, P; van der Walt, L</t>
  </si>
  <si>
    <t>Maisiri, Leroy; Nyalungu, Phillip; van der Walt, Lucien</t>
  </si>
  <si>
    <t>Anarchist/syndicalist and independent Marxist intersections in post-apartheid struggles, South Africa: the WSF/ZACF current in Gauteng, 1990s-2010s</t>
  </si>
  <si>
    <t>GLOBALIZATIONS</t>
  </si>
  <si>
    <t>South Africa; anarchism; Marxism; the South African left; convergence</t>
  </si>
  <si>
    <t>South Africa has a long-established independent left, outside the big traditions of nationalism and Marxism-Leninism. Post-apartheid its fortunes have varied considerably, as space opened up for movements to the left of the African National Congress and the South African Communist Party, but opportunities declined as the state increased its legitimacy, penetration of civil society, and systems of patronage. This paper looks at cooperation, competition and convergence on the independent left, with particular reference to independent Marxists (mainly the well-established Trotskyist tradition) and revolutionary anarchists and syndicalists (a movement that revived in the 1990s). These intersections have taken place in study groups, popular education, student struggles, and post-apartheid social movements and unions, and indicate the vitality and fragility of the independent left, and the ongoing importance of cooperation and overlaps, as well as of long-standing divisions over theory and strategy. Particular attention is paid to Keep Left, the Socialist Group, the Democratic Socialist Movement, and the Zabalaza Anarchist Communist Front.</t>
  </si>
  <si>
    <t>[Maisiri, Leroy; Nyalungu, Phillip; van der Walt, Lucien] Rhodes Univ, Makhanda, South Africa</t>
  </si>
  <si>
    <t>Rhodes University</t>
  </si>
  <si>
    <t>van der Walt, L (corresponding author), Rhodes Univ, Makhanda, South Africa.</t>
  </si>
  <si>
    <t>l.vanderwalt@ru.ac.za</t>
  </si>
  <si>
    <t>van der Walt, Lucien/GLU-5690-2022</t>
  </si>
  <si>
    <t>van der Walt, Lucien/0000-0002-7145-9025</t>
  </si>
  <si>
    <t>1474-7731</t>
  </si>
  <si>
    <t>1474-774X</t>
  </si>
  <si>
    <t>Globalizations</t>
  </si>
  <si>
    <t>JUL 3</t>
  </si>
  <si>
    <t>10.1080/14747731.2020.1722533</t>
  </si>
  <si>
    <t>MAR 2020</t>
  </si>
  <si>
    <t>International Relations; Social Sciences, Interdisciplinary</t>
  </si>
  <si>
    <t>Social Science Citation Index (SSCI)</t>
  </si>
  <si>
    <t>International Relations; Social Sciences - Other Topics</t>
  </si>
  <si>
    <t>LS9SZ</t>
  </si>
  <si>
    <t>WOS:000518511700001</t>
  </si>
  <si>
    <t>Baca, B</t>
  </si>
  <si>
    <t>Baca, Bojan</t>
  </si>
  <si>
    <t>The Student's Two Bodies: Civic Engagement and Political Becoming in the Post-Socialist Space</t>
  </si>
  <si>
    <t>ANTIPODE</t>
  </si>
  <si>
    <t>political becoming; student activism; contentious politics; social movements; post-socialism; Montenegro</t>
  </si>
  <si>
    <t>GEOGRAPHY; ACTIVISM; DEMOCRACY</t>
  </si>
  <si>
    <t>Student activism in Montenegro has remained largely unaccounted for in the growing body of literature on civic engagement and popular politics in the post-Yugoslav space. When students took their discontent to the streets of the Montenegrin capital in November 2011, the dual nature of the student body was rendered visible and audible: while the official student organizations framed their activity as an apolitical expression of discontent over studying conditions, several independent student associations positioned themselves as an extra-parliamentary opposition to the ruling establishment and called for the creation of a wide anti-austerity/anti-corruption coalition. Drawing from critical theory, political sociology, and human geography, this article addresses the questions of why, how, when, and where a part of the student body became political. I argue that a social context that lacks a tradition of politically engaged student movements provides opportunities for a nuanced understanding of political becoming of a hitherto apolitical social group.</t>
  </si>
  <si>
    <t>[Baca, Bojan] York Univ, Dept Sociol, Toronto, ON, Canada</t>
  </si>
  <si>
    <t>York University - Canada</t>
  </si>
  <si>
    <t>Baca, B (corresponding author), York Univ, Dept Sociol, Toronto, ON, Canada.</t>
  </si>
  <si>
    <t>bojan84@yorku.ca</t>
  </si>
  <si>
    <t>Baca, Bojan/0000-0001-9844-0941</t>
  </si>
  <si>
    <t>Swedish Institute</t>
  </si>
  <si>
    <t>This article has been written during my research stay at the University of Gothenburg, thanks to a Swedish Institute scholarship. I would like to express my gratitude to Kerstin Jacobsson, Abby Peterson, Hakan Thorn, and Mattias Wahlstrom for their critical and constructive feedback on the first draft of the paper which was presented at the Forum for Civil Society and Social Movement Research seminar at the University of Gothenburg. I am also indebted to Rawan Abdelbaki and Konstantin Kilibarda for their insightful, helpful, and inspiring remarks. Finally, I wish to thank the four anonymous reviewers whose rigorous yet encouraging comments significantly improved the paper.</t>
  </si>
  <si>
    <t>WILEY</t>
  </si>
  <si>
    <t>HOBOKEN</t>
  </si>
  <si>
    <t>111 RIVER ST, HOBOKEN 07030-5774, NJ USA</t>
  </si>
  <si>
    <t>0066-4812</t>
  </si>
  <si>
    <t>1467-8330</t>
  </si>
  <si>
    <t>Antipode</t>
  </si>
  <si>
    <t>NOV</t>
  </si>
  <si>
    <t>10.1111/anti.12338</t>
  </si>
  <si>
    <t>Geography</t>
  </si>
  <si>
    <t>FI7RP</t>
  </si>
  <si>
    <t>WOS:000412195700002</t>
  </si>
  <si>
    <t>Ferhat, I</t>
  </si>
  <si>
    <t>Ferhat, Ismail</t>
  </si>
  <si>
    <t>Did Youth Destabilize Politics? Western European Social Democracies and Student Movements in the Long Sixties</t>
  </si>
  <si>
    <t>ESPACIO TIEMPO Y EDUCACION</t>
  </si>
  <si>
    <t>Students; 1968; Oolitics; Europe; Social Democracy; Education</t>
  </si>
  <si>
    <t>Student movements during the Long Sixties had a profound impact on Western politics and societies. One of the major political families in Western Europe, the social-democratic parties, were particularly affected. A major governmental force in a majority of Western European democracies, their post-war views on education, founded on optimistic and careful prospects (democratization of schools, progressive reforms) were destabilized by student protests and radicalism. How did social democrats react to the strong criticism of the universities, pedagogies and hierarchies in educational institutions that they had helped to build? This article is based on archives, documents and publications from the Socialist International, kept at the International Institute of Social History (Amsterdam), and on documents held by several national archives and libraries. It uses a transnational and interdisciplinary approach, linking political history and educational studies.</t>
  </si>
  <si>
    <t>[Ferhat, Ismail] Univ Picardie Jules Verne, Amiens, France</t>
  </si>
  <si>
    <t>Picardie Universites; Universite de Picardie Jules Verne (UPJV)</t>
  </si>
  <si>
    <t>Ferhat, I (corresponding author), Univ Picardie Jules Verne, Amiens, France.</t>
  </si>
  <si>
    <t>ismail.ferhat@u-picardie.fr</t>
  </si>
  <si>
    <t>FAHRENHOUSE</t>
  </si>
  <si>
    <t>SALAMANCA</t>
  </si>
  <si>
    <t>C VALLE INCLAN 31, CABRERIZOS, SALAMANCA, 37193, SPAIN</t>
  </si>
  <si>
    <t>2340-7263</t>
  </si>
  <si>
    <t>ESPACIO TIEMPO EDUC</t>
  </si>
  <si>
    <t>Espacio Tiempo Educ.</t>
  </si>
  <si>
    <t>JAN-JUN</t>
  </si>
  <si>
    <t>10.14516/ete.269</t>
  </si>
  <si>
    <t>Education &amp; Educational Research</t>
  </si>
  <si>
    <t>Emerging Sources Citation Index (ESCI)</t>
  </si>
  <si>
    <t>HG0NK</t>
  </si>
  <si>
    <t>Green Submitted, gold</t>
  </si>
  <si>
    <t>WOS:000454642200006</t>
  </si>
  <si>
    <t>Tyszka, J</t>
  </si>
  <si>
    <t>Tyszka, Juliusz</t>
  </si>
  <si>
    <t>Student Theatre in Poland: Vehicles of Revolt, 1954-57 and 1968-71</t>
  </si>
  <si>
    <t>NEW THEATRE QUARTERLY</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</si>
  <si>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</si>
  <si>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</si>
  <si>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</si>
  <si>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</si>
  <si>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</si>
  <si>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</si>
  <si>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</si>
  <si>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</si>
  <si>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</si>
  <si>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</si>
  <si>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</si>
  <si>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</si>
  <si>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</si>
  <si>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</si>
  <si>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</si>
  <si>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</si>
  <si>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WOS:000278855000007</t>
  </si>
  <si>
    <t>Lykke, N</t>
  </si>
  <si>
    <t>Lykke, Nina</t>
  </si>
  <si>
    <t>Transversal Dialogues on Intersectionality, Socialist Feminism and Epistemologies of Ignorance</t>
  </si>
  <si>
    <t>NORA-NORDIC JOURNAL OF FEMINIST AND GENDER RESEARCH</t>
  </si>
  <si>
    <t>Intersectionality; socialist feminisms; mono-categorical (neo)liberal feminisms; post; and decolonial critiques of marxism; leftwing epistemologies of white ignorance; leftwing eurocentrism; Alexandra Kollontaj</t>
  </si>
  <si>
    <t>Through a personalized story, anchored in historical reflections on the formative years of feminist research in the Nordic context in the early 1970s, the article engages in transversal conversations. The focus is dissonances and resonances between intersectional feminisms and socialist feminisms, and their critiques of monocategorical (neo)liberal feminisms. The method is transversal dialoguing, implying that participants in politically conflicted conversations, shift between rooting (situating their own stakes along the lines of feminist epistemologies of situated knowledges) and shifting (seriously trying to imagine what it takes to inhabit the situated perspective of interlocutors). A starting point for the article's transversal conversations is recent critiques of white feminist intersectionality research in Nordic and broader European contexts, claimed to neoliberalize and whitewash intersectionality. Shifting to the perspective of the critics, the author takes responsibility for her stakes in epistemologies of white ignorance. A historical reflection on her becoming a socialist feminist in the context of New Left students' and feminist movements in Denmark in the aftermath of the students' revolts of 1968 is used as prism to a discussion of socialist feminisms in the Nordic context in the 1970s, and their paradoxes of being attentive to class, while entangled in classic marxism's eurocentrism and epistemologies of white ignorance. To dig further into the question of genealogies of leftwing epistemologies of ignorance, characterizing Nordic socialist feminism in the 1970s (and haunting European socialism more generally), the article critically rereads a piece of the authors' research from the 1970s-an analysis of the work of socialist feminist, Alexandra Kollontaj, and her role in the Russian revolution. Rooting, the author suggests that the epistemologies of white ignorance in Nordic feminist research rather than emerging from monocategoricality and (neo) neoliberalism, as the critics suggest, should be sought after through a critical scrutiny of leftwing versions of eurocentrism.</t>
  </si>
  <si>
    <t>[Lykke, Nina] Linkoping Univ, Gender Studies, Linkoping, Sweden</t>
  </si>
  <si>
    <t>Linkoping University</t>
  </si>
  <si>
    <t>Lykke, N (corresponding author), Linkoping Univ, Gender Studies, Linkoping, Sweden.</t>
  </si>
  <si>
    <t>ninly@fastmail.fm</t>
  </si>
  <si>
    <t>Lykke, Nina/0000-0002-7946-7185</t>
  </si>
  <si>
    <t>TAYLOR &amp; FRANCIS AS</t>
  </si>
  <si>
    <t>OSLO</t>
  </si>
  <si>
    <t>KARL JOHANS GATE 5, NO-0154 OSLO, NORWAY</t>
  </si>
  <si>
    <t>0803-8740</t>
  </si>
  <si>
    <t>1502-394X</t>
  </si>
  <si>
    <t>NORA</t>
  </si>
  <si>
    <t>JUL 2</t>
  </si>
  <si>
    <t>10.1080/08038740.2019.1708786</t>
  </si>
  <si>
    <t>JAN 2020</t>
  </si>
  <si>
    <t>Women's Studies</t>
  </si>
  <si>
    <t>NH8XQ</t>
  </si>
  <si>
    <t>Green Published, hybrid</t>
  </si>
  <si>
    <t>WOS:000511636500001</t>
  </si>
  <si>
    <t>Zinoviev, VP; Melnychuk, OA; Tuchynsky, VA</t>
  </si>
  <si>
    <t>Zinoviev, Vasily P.; Melnychuk, Oleh A.; Tuchynsky, Vitally A.</t>
  </si>
  <si>
    <t>SOCIAL PROTECTION OF WORKERS AND EMPLOYEES IN GERMANY DURING THE 1920s</t>
  </si>
  <si>
    <t>VESTNIK TOMSKOGO GOSUDARSTVENNOGO UNIVERSITETA ISTORIYA-TOMSK STATE UNIVERSITY JOURNAL OF HISTORY</t>
  </si>
  <si>
    <t>Russian</t>
  </si>
  <si>
    <t>Germany; 1920s; social insurance; hired workers</t>
  </si>
  <si>
    <t>The article examines the development of the main forms of social protection of employees in Germany in the 1920s. The main sources for writing the article were the reports of the employees of the Scientific Bureau of the USSR People's Commissariat of Labor, who studied the functioning of insurance institutions in Germany to develop recommendations for the development of the Soviet social insurance system, published in the journal Insurance Issues. The authors of the article note that the main reason for the emergence of nationwide forms of social protection of workers and employees in Germany at the end of the 19th century was the activation of the socialist and workers' movement, which forced the ruling circles to abandon the ideas of Manchester theories and speak out for active intervention in the regulation of relations between workers and entrepreneurs. Thus, Germany was the first of the Western European countries, in which at the end of the 19th century at the state level, insurance was introduced against illness, accidents, old age and disability. This model of social insurance was later called Bismarck's, and became a model for the foundations of social protection in other states. The defeat of Germany in the World War I led to a decline in economic life, as a result of which social tension in the country increased. In such conditions, the government took a course to revive social insurance as a financial basis for social protection of hired workers. An analysis of the occupancy rate of insurance funds shows that the largest share of insurance premiums fell on workers on temporary disability insurance. The accident insurance was the most massive type of social insurance in Germany in the 1920s. This type of insurance extended to almost all categories of industrial and agricultural workers. Workers, office employees, students, domestic workers, teachers and home workers were subject to social insurance in case of illness. A new type of state social insurance in Germany, the development of which falls on the post-war period, was unemployment insurance. Based on the analysis of the practical activities of insurance offices, the authors came to the conclusion that during the 1920s the institute of social insurance remained the main organizational and legal form of social protection of hired workers and employees in Germany. Having emerged at the end of the 19th century, even after the defeat of the country in the World War I and the collapse of the monarchy, it did not lose its position. Moreover, during this time, its regulatory framework has been improved, and the country's economic revival programs have provided financial support for this institution. More than 10 million people who used its services were interested in its successful development, considering it an integral attribute of capitalist society.</t>
  </si>
  <si>
    <t>[Zinoviev, Vasily P.] Tomsk State Univ, Tomsk, Russia; [Melnychuk, Oleh A.; Tuchynsky, Vitally A.] Vinnytsia Mykhailo Kotsiubynskyi State Pedag Univ, Vinnytsia, Ukraine</t>
  </si>
  <si>
    <t>Tomsk State University; Ministry of Education &amp; Science of Ukraine; Vinnytsia Mykhailo Kotsiubynskyi State Pedagogical University</t>
  </si>
  <si>
    <t>Zinoviev, VP (corresponding author), Tomsk State Univ, Tomsk, Russia.</t>
  </si>
  <si>
    <t>vpz@tsu.su; istpravo@meta.ua; tuchinsky_v@ukr.net</t>
  </si>
  <si>
    <t>Zinoviev, Vasiliy P./N-8273-2014; 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</si>
  <si>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</si>
  <si>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</si>
  <si>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</si>
  <si>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</si>
  <si>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</si>
  <si>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</si>
  <si>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</si>
  <si>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</si>
  <si>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10.17223/19988613/70/10</t>
  </si>
  <si>
    <t>History</t>
  </si>
  <si>
    <t>SU0TB</t>
  </si>
  <si>
    <t>WOS:000662852300010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</si>
</sst>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41</v>
      </c>
      <c r="AH2">
        <v>0</v>
      </c>
      <c r="AI2">
        <v>0</v>
      </c>
      <c r="AJ2">
        <v>0</v>
      </c>
      <c r="AK2">
        <v>1</v>
      </c>
      <c r="AL2" t="s">
        <v>85</v>
      </c>
      <c r="AM2" t="s">
        <v>86</v>
      </c>
      <c r="AN2" t="s">
        <v>87</v>
      </c>
      <c r="AO2" t="s">
        <v>88</v>
      </c>
      <c r="AP2" t="s">
        <v>89</v>
      </c>
      <c r="AQ2" t="s">
        <v>74</v>
      </c>
      <c r="AR2" t="s">
        <v>90</v>
      </c>
      <c r="AS2" t="s">
        <v>91</v>
      </c>
      <c r="AT2" t="s">
        <v>92</v>
      </c>
      <c r="AU2">
        <v>2021</v>
      </c>
      <c r="AV2">
        <v>23</v>
      </c>
      <c r="AW2">
        <v>3</v>
      </c>
      <c r="AX2" t="s">
        <v>74</v>
      </c>
      <c r="AY2" t="s">
        <v>74</v>
      </c>
      <c r="AZ2" t="s">
        <v>93</v>
      </c>
      <c r="BA2" t="s">
        <v>74</v>
      </c>
      <c r="BB2">
        <v>399</v>
      </c>
      <c r="BC2">
        <v>416</v>
      </c>
      <c r="BD2" t="s">
        <v>74</v>
      </c>
      <c r="BE2" t="s">
        <v>94</v>
      </c>
      <c r="BF2" t="str">
        <f>HYPERLINK("http://dx.doi.org/10.1080/1369801X.2020.1762694","http://dx.doi.org/10.1080/1369801X.2020.1762694")</f>
        <v>http://dx.doi.org/10.1080/1369801X.2020.1762694</v>
      </c>
      <c r="BG2" t="s">
        <v>74</v>
      </c>
      <c r="BH2" t="s">
        <v>95</v>
      </c>
      <c r="BI2">
        <v>18</v>
      </c>
      <c r="BJ2" t="s">
        <v>96</v>
      </c>
      <c r="BK2" t="s">
        <v>97</v>
      </c>
      <c r="BL2" t="s">
        <v>96</v>
      </c>
      <c r="BM2" t="s">
        <v>98</v>
      </c>
      <c r="BN2" t="s">
        <v>74</v>
      </c>
      <c r="BO2" t="s">
        <v>74</v>
      </c>
      <c r="BP2" t="s">
        <v>74</v>
      </c>
      <c r="BQ2" t="s">
        <v>74</v>
      </c>
      <c r="BR2" t="s">
        <v>99</v>
      </c>
      <c r="BS2" t="s">
        <v>100</v>
      </c>
      <c r="BT2" t="str">
        <f>HYPERLINK("https%3A%2F%2Fwww.webofscience.com%2Fwos%2Fwoscc%2Ffull-record%2FWOS:000537934900001","View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74</v>
      </c>
      <c r="V3" t="s">
        <v>106</v>
      </c>
      <c r="W3" t="s">
        <v>107</v>
      </c>
      <c r="X3" t="s">
        <v>108</v>
      </c>
      <c r="Y3" t="s">
        <v>109</v>
      </c>
      <c r="Z3" t="s">
        <v>110</v>
      </c>
      <c r="AA3" t="s">
        <v>111</v>
      </c>
      <c r="AB3" t="s">
        <v>112</v>
      </c>
      <c r="AC3" t="s">
        <v>74</v>
      </c>
      <c r="AD3" t="s">
        <v>74</v>
      </c>
      <c r="AE3" t="s">
        <v>74</v>
      </c>
      <c r="AF3" t="s">
        <v>74</v>
      </c>
      <c r="AG3">
        <v>72</v>
      </c>
      <c r="AH3">
        <v>0</v>
      </c>
      <c r="AI3">
        <v>0</v>
      </c>
      <c r="AJ3">
        <v>1</v>
      </c>
      <c r="AK3">
        <v>7</v>
      </c>
      <c r="AL3" t="s">
        <v>85</v>
      </c>
      <c r="AM3" t="s">
        <v>86</v>
      </c>
      <c r="AN3" t="s">
        <v>87</v>
      </c>
      <c r="AO3" t="s">
        <v>113</v>
      </c>
      <c r="AP3" t="s">
        <v>114</v>
      </c>
      <c r="AQ3" t="s">
        <v>74</v>
      </c>
      <c r="AR3" t="s">
        <v>104</v>
      </c>
      <c r="AS3" t="s">
        <v>115</v>
      </c>
      <c r="AT3" t="s">
        <v>116</v>
      </c>
      <c r="AU3">
        <v>2020</v>
      </c>
      <c r="AV3">
        <v>17</v>
      </c>
      <c r="AW3">
        <v>5</v>
      </c>
      <c r="AX3" t="s">
        <v>74</v>
      </c>
      <c r="AY3" t="s">
        <v>74</v>
      </c>
      <c r="AZ3" t="s">
        <v>93</v>
      </c>
      <c r="BA3" t="s">
        <v>74</v>
      </c>
      <c r="BB3">
        <v>797</v>
      </c>
      <c r="BC3">
        <v>819</v>
      </c>
      <c r="BD3" t="s">
        <v>74</v>
      </c>
      <c r="BE3" t="s">
        <v>117</v>
      </c>
      <c r="BF3" t="str">
        <f>HYPERLINK("http://dx.doi.org/10.1080/14747731.2020.1722533","http://dx.doi.org/10.1080/14747731.2020.1722533")</f>
        <v>http://dx.doi.org/10.1080/14747731.2020.1722533</v>
      </c>
      <c r="BG3" t="s">
        <v>74</v>
      </c>
      <c r="BH3" t="s">
        <v>118</v>
      </c>
      <c r="BI3">
        <v>23</v>
      </c>
      <c r="BJ3" t="s">
        <v>119</v>
      </c>
      <c r="BK3" t="s">
        <v>120</v>
      </c>
      <c r="BL3" t="s">
        <v>121</v>
      </c>
      <c r="BM3" t="s">
        <v>122</v>
      </c>
      <c r="BN3" t="s">
        <v>74</v>
      </c>
      <c r="BO3" t="s">
        <v>74</v>
      </c>
      <c r="BP3" t="s">
        <v>74</v>
      </c>
      <c r="BQ3" t="s">
        <v>74</v>
      </c>
      <c r="BR3" t="s">
        <v>99</v>
      </c>
      <c r="BS3" t="s">
        <v>123</v>
      </c>
      <c r="BT3" t="str">
        <f>HYPERLINK("https%3A%2F%2Fwww.webofscience.com%2Fwos%2Fwoscc%2Ffull-record%2FWOS:000518511700001","View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74</v>
      </c>
      <c r="AB4" t="s">
        <v>135</v>
      </c>
      <c r="AC4" t="s">
        <v>136</v>
      </c>
      <c r="AD4" t="s">
        <v>136</v>
      </c>
      <c r="AE4" t="s">
        <v>137</v>
      </c>
      <c r="AF4" t="s">
        <v>74</v>
      </c>
      <c r="AG4">
        <v>68</v>
      </c>
      <c r="AH4">
        <v>8</v>
      </c>
      <c r="AI4">
        <v>8</v>
      </c>
      <c r="AJ4">
        <v>0</v>
      </c>
      <c r="AK4">
        <v>6</v>
      </c>
      <c r="AL4" t="s">
        <v>138</v>
      </c>
      <c r="AM4" t="s">
        <v>139</v>
      </c>
      <c r="AN4" t="s">
        <v>140</v>
      </c>
      <c r="AO4" t="s">
        <v>141</v>
      </c>
      <c r="AP4" t="s">
        <v>142</v>
      </c>
      <c r="AQ4" t="s">
        <v>74</v>
      </c>
      <c r="AR4" t="s">
        <v>127</v>
      </c>
      <c r="AS4" t="s">
        <v>143</v>
      </c>
      <c r="AT4" t="s">
        <v>144</v>
      </c>
      <c r="AU4">
        <v>2017</v>
      </c>
      <c r="AV4">
        <v>49</v>
      </c>
      <c r="AW4">
        <v>5</v>
      </c>
      <c r="AX4" t="s">
        <v>74</v>
      </c>
      <c r="AY4" t="s">
        <v>74</v>
      </c>
      <c r="AZ4" t="s">
        <v>74</v>
      </c>
      <c r="BA4" t="s">
        <v>74</v>
      </c>
      <c r="BB4">
        <v>1125</v>
      </c>
      <c r="BC4">
        <v>1144</v>
      </c>
      <c r="BD4" t="s">
        <v>74</v>
      </c>
      <c r="BE4" t="s">
        <v>145</v>
      </c>
      <c r="BF4" t="str">
        <f>HYPERLINK("http://dx.doi.org/10.1111/anti.12338","http://dx.doi.org/10.1111/anti.12338")</f>
        <v>http://dx.doi.org/10.1111/anti.12338</v>
      </c>
      <c r="BG4" t="s">
        <v>74</v>
      </c>
      <c r="BH4" t="s">
        <v>74</v>
      </c>
      <c r="BI4">
        <v>20</v>
      </c>
      <c r="BJ4" t="s">
        <v>146</v>
      </c>
      <c r="BK4" t="s">
        <v>120</v>
      </c>
      <c r="BL4" t="s">
        <v>146</v>
      </c>
      <c r="BM4" t="s">
        <v>147</v>
      </c>
      <c r="BN4" t="s">
        <v>74</v>
      </c>
      <c r="BO4" t="s">
        <v>74</v>
      </c>
      <c r="BP4" t="s">
        <v>74</v>
      </c>
      <c r="BQ4" t="s">
        <v>74</v>
      </c>
      <c r="BR4" t="s">
        <v>99</v>
      </c>
      <c r="BS4" t="s">
        <v>148</v>
      </c>
      <c r="BT4" t="str">
        <f>HYPERLINK("https%3A%2F%2Fwww.webofscience.com%2Fwos%2Fwoscc%2Ffull-record%2FWOS:000412195700002","View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74</v>
      </c>
      <c r="V5" t="s">
        <v>154</v>
      </c>
      <c r="W5" t="s">
        <v>155</v>
      </c>
      <c r="X5" t="s">
        <v>156</v>
      </c>
      <c r="Y5" t="s">
        <v>157</v>
      </c>
      <c r="Z5" t="s">
        <v>158</v>
      </c>
      <c r="AA5" t="s">
        <v>74</v>
      </c>
      <c r="AB5" t="s">
        <v>74</v>
      </c>
      <c r="AC5" t="s">
        <v>74</v>
      </c>
      <c r="AD5" t="s">
        <v>74</v>
      </c>
      <c r="AE5" t="s">
        <v>74</v>
      </c>
      <c r="AF5" t="s">
        <v>74</v>
      </c>
      <c r="AG5">
        <v>14</v>
      </c>
      <c r="AH5">
        <v>3</v>
      </c>
      <c r="AI5">
        <v>3</v>
      </c>
      <c r="AJ5">
        <v>1</v>
      </c>
      <c r="AK5">
        <v>3</v>
      </c>
      <c r="AL5" t="s">
        <v>159</v>
      </c>
      <c r="AM5" t="s">
        <v>160</v>
      </c>
      <c r="AN5" t="s">
        <v>161</v>
      </c>
      <c r="AO5" t="s">
        <v>162</v>
      </c>
      <c r="AP5" t="s">
        <v>74</v>
      </c>
      <c r="AQ5" t="s">
        <v>74</v>
      </c>
      <c r="AR5" t="s">
        <v>163</v>
      </c>
      <c r="AS5" t="s">
        <v>164</v>
      </c>
      <c r="AT5" t="s">
        <v>165</v>
      </c>
      <c r="AU5">
        <v>2019</v>
      </c>
      <c r="AV5">
        <v>6</v>
      </c>
      <c r="AW5">
        <v>1</v>
      </c>
      <c r="AX5" t="s">
        <v>74</v>
      </c>
      <c r="AY5" t="s">
        <v>74</v>
      </c>
      <c r="AZ5" t="s">
        <v>74</v>
      </c>
      <c r="BA5" t="s">
        <v>74</v>
      </c>
      <c r="BB5">
        <v>87</v>
      </c>
      <c r="BC5">
        <v>99</v>
      </c>
      <c r="BD5" t="s">
        <v>74</v>
      </c>
      <c r="BE5" t="s">
        <v>166</v>
      </c>
      <c r="BF5" t="str">
        <f>HYPERLINK("http://dx.doi.org/10.14516/ete.269","http://dx.doi.org/10.14516/ete.269")</f>
        <v>http://dx.doi.org/10.14516/ete.269</v>
      </c>
      <c r="BG5" t="s">
        <v>74</v>
      </c>
      <c r="BH5" t="s">
        <v>74</v>
      </c>
      <c r="BI5">
        <v>13</v>
      </c>
      <c r="BJ5" t="s">
        <v>167</v>
      </c>
      <c r="BK5" t="s">
        <v>168</v>
      </c>
      <c r="BL5" t="s">
        <v>167</v>
      </c>
      <c r="BM5" t="s">
        <v>169</v>
      </c>
      <c r="BN5" t="s">
        <v>74</v>
      </c>
      <c r="BO5" t="s">
        <v>170</v>
      </c>
      <c r="BP5" t="s">
        <v>74</v>
      </c>
      <c r="BQ5" t="s">
        <v>74</v>
      </c>
      <c r="BR5" t="s">
        <v>99</v>
      </c>
      <c r="BS5" t="s">
        <v>171</v>
      </c>
      <c r="BT5" t="str">
        <f>HYPERLINK("https%3A%2F%2Fwww.webofscience.com%2Fwos%2Fwoscc%2Ffull-record%2FWOS:000454642200006","View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74</v>
      </c>
      <c r="U6" t="s">
        <v>74</v>
      </c>
      <c r="V6" t="s">
        <v>176</v>
      </c>
      <c r="W6" t="s">
        <v>177</v>
      </c>
      <c r="X6" t="s">
        <v>178</v>
      </c>
      <c r="Y6" t="s">
        <v>179</v>
      </c>
      <c r="Z6" t="s">
        <v>74</v>
      </c>
      <c r="AA6" t="s">
        <v>180</v>
      </c>
      <c r="AB6" t="s">
        <v>74</v>
      </c>
      <c r="AC6" t="s">
        <v>74</v>
      </c>
      <c r="AD6" t="s">
        <v>74</v>
      </c>
      <c r="AE6" t="s">
        <v>74</v>
      </c>
      <c r="AF6" t="s">
        <v>74</v>
      </c>
      <c r="AG6">
        <v>5</v>
      </c>
      <c r="AH6">
        <v>2</v>
      </c>
      <c r="AI6">
        <v>2</v>
      </c>
      <c r="AJ6">
        <v>0</v>
      </c>
      <c r="AK6">
        <v>3</v>
      </c>
      <c r="AL6" t="s">
        <v>181</v>
      </c>
      <c r="AM6" t="s">
        <v>182</v>
      </c>
      <c r="AN6" t="s">
        <v>183</v>
      </c>
      <c r="AO6" t="s">
        <v>184</v>
      </c>
      <c r="AP6" t="s">
        <v>74</v>
      </c>
      <c r="AQ6" t="s">
        <v>74</v>
      </c>
      <c r="AR6" t="s">
        <v>185</v>
      </c>
      <c r="AS6" t="s">
        <v>186</v>
      </c>
      <c r="AT6" t="s">
        <v>187</v>
      </c>
      <c r="AU6">
        <v>2010</v>
      </c>
      <c r="AV6">
        <v>26</v>
      </c>
      <c r="AW6">
        <v>102</v>
      </c>
      <c r="AX6" t="s">
        <v>74</v>
      </c>
      <c r="AY6" t="s">
        <v>74</v>
      </c>
      <c r="AZ6" t="s">
        <v>74</v>
      </c>
      <c r="BA6" t="s">
        <v>74</v>
      </c>
      <c r="BB6">
        <v>161</v>
      </c>
      <c r="BC6">
        <v>172</v>
      </c>
      <c r="BD6" t="s">
        <v>74</v>
      </c>
      <c r="BE6" t="s">
        <v>188</v>
      </c>
      <c r="BF6" t="str">
        <f>HYPERLINK("http://dx.doi.org/10.1017/S0266464X10000291","http://dx.doi.org/10.1017/S0266464X10000291")</f>
        <v>http://dx.doi.org/10.1017/S0266464X10000291</v>
      </c>
      <c r="BG6" t="s">
        <v>74</v>
      </c>
      <c r="BH6" t="s">
        <v>74</v>
      </c>
      <c r="BI6">
        <v>12</v>
      </c>
      <c r="BJ6" t="s">
        <v>189</v>
      </c>
      <c r="BK6" t="s">
        <v>190</v>
      </c>
      <c r="BL6" t="s">
        <v>189</v>
      </c>
      <c r="BM6" t="s">
        <v>191</v>
      </c>
      <c r="BN6" t="s">
        <v>74</v>
      </c>
      <c r="BO6" t="s">
        <v>74</v>
      </c>
      <c r="BP6" t="s">
        <v>74</v>
      </c>
      <c r="BQ6" t="s">
        <v>74</v>
      </c>
      <c r="BR6" t="s">
        <v>99</v>
      </c>
      <c r="BS6" t="s">
        <v>192</v>
      </c>
      <c r="BT6" t="str">
        <f>HYPERLINK("https%3A%2F%2Fwww.webofscience.com%2Fwos%2Fwoscc%2Ffull-record%2FWOS:000278855000007","View Full Record in Web of Science")</f>
        <v>View Full Record in Web of Science</v>
      </c>
    </row>
    <row r="7" spans="1:72" x14ac:dyDescent="0.25">
      <c r="A7" t="s">
        <v>72</v>
      </c>
      <c r="B7" t="s">
        <v>193</v>
      </c>
      <c r="C7" t="s">
        <v>74</v>
      </c>
      <c r="D7" t="s">
        <v>74</v>
      </c>
      <c r="E7" t="s">
        <v>74</v>
      </c>
      <c r="F7" t="s">
        <v>194</v>
      </c>
      <c r="G7" t="s">
        <v>74</v>
      </c>
      <c r="H7" t="s">
        <v>74</v>
      </c>
      <c r="I7" t="s">
        <v>195</v>
      </c>
      <c r="J7" t="s">
        <v>196</v>
      </c>
      <c r="K7" t="s">
        <v>74</v>
      </c>
      <c r="L7" t="s">
        <v>74</v>
      </c>
      <c r="M7" t="s">
        <v>78</v>
      </c>
      <c r="N7" t="s">
        <v>79</v>
      </c>
      <c r="O7" t="s">
        <v>74</v>
      </c>
      <c r="P7" t="s">
        <v>74</v>
      </c>
      <c r="Q7" t="s">
        <v>74</v>
      </c>
      <c r="R7" t="s">
        <v>74</v>
      </c>
      <c r="S7" t="s">
        <v>74</v>
      </c>
      <c r="T7" t="s">
        <v>197</v>
      </c>
      <c r="U7" t="s">
        <v>74</v>
      </c>
      <c r="V7" t="s">
        <v>198</v>
      </c>
      <c r="W7" t="s">
        <v>199</v>
      </c>
      <c r="X7" t="s">
        <v>200</v>
      </c>
      <c r="Y7" t="s">
        <v>201</v>
      </c>
      <c r="Z7" t="s">
        <v>202</v>
      </c>
      <c r="AA7" t="s">
        <v>74</v>
      </c>
      <c r="AB7" t="s">
        <v>203</v>
      </c>
      <c r="AC7" t="s">
        <v>74</v>
      </c>
      <c r="AD7" t="s">
        <v>74</v>
      </c>
      <c r="AE7" t="s">
        <v>74</v>
      </c>
      <c r="AF7" t="s">
        <v>74</v>
      </c>
      <c r="AG7">
        <v>49</v>
      </c>
      <c r="AH7">
        <v>9</v>
      </c>
      <c r="AI7">
        <v>9</v>
      </c>
      <c r="AJ7">
        <v>1</v>
      </c>
      <c r="AK7">
        <v>10</v>
      </c>
      <c r="AL7" t="s">
        <v>204</v>
      </c>
      <c r="AM7" t="s">
        <v>205</v>
      </c>
      <c r="AN7" t="s">
        <v>206</v>
      </c>
      <c r="AO7" t="s">
        <v>207</v>
      </c>
      <c r="AP7" t="s">
        <v>208</v>
      </c>
      <c r="AQ7" t="s">
        <v>74</v>
      </c>
      <c r="AR7" t="s">
        <v>209</v>
      </c>
      <c r="AS7" t="s">
        <v>209</v>
      </c>
      <c r="AT7" t="s">
        <v>210</v>
      </c>
      <c r="AU7">
        <v>2020</v>
      </c>
      <c r="AV7">
        <v>28</v>
      </c>
      <c r="AW7">
        <v>3</v>
      </c>
      <c r="AX7" t="s">
        <v>74</v>
      </c>
      <c r="AY7" t="s">
        <v>74</v>
      </c>
      <c r="AZ7" t="s">
        <v>93</v>
      </c>
      <c r="BA7" t="s">
        <v>74</v>
      </c>
      <c r="BB7">
        <v>197</v>
      </c>
      <c r="BC7">
        <v>210</v>
      </c>
      <c r="BD7" t="s">
        <v>74</v>
      </c>
      <c r="BE7" t="s">
        <v>211</v>
      </c>
      <c r="BF7" t="str">
        <f>HYPERLINK("http://dx.doi.org/10.1080/08038740.2019.1708786","http://dx.doi.org/10.1080/08038740.2019.1708786")</f>
        <v>http://dx.doi.org/10.1080/08038740.2019.1708786</v>
      </c>
      <c r="BG7" t="s">
        <v>74</v>
      </c>
      <c r="BH7" t="s">
        <v>212</v>
      </c>
      <c r="BI7">
        <v>14</v>
      </c>
      <c r="BJ7" t="s">
        <v>213</v>
      </c>
      <c r="BK7" t="s">
        <v>168</v>
      </c>
      <c r="BL7" t="s">
        <v>213</v>
      </c>
      <c r="BM7" t="s">
        <v>214</v>
      </c>
      <c r="BN7" t="s">
        <v>74</v>
      </c>
      <c r="BO7" t="s">
        <v>215</v>
      </c>
      <c r="BP7" t="s">
        <v>74</v>
      </c>
      <c r="BQ7" t="s">
        <v>74</v>
      </c>
      <c r="BR7" t="s">
        <v>99</v>
      </c>
      <c r="BS7" t="s">
        <v>216</v>
      </c>
      <c r="BT7" t="str">
        <f>HYPERLINK("https%3A%2F%2Fwww.webofscience.com%2Fwos%2Fwoscc%2Ffull-record%2FWOS:000511636500001","View Full Record in Web of Science")</f>
        <v>View Full Record in Web of Science</v>
      </c>
    </row>
    <row r="8" spans="1:72" x14ac:dyDescent="0.25">
      <c r="A8" t="s">
        <v>72</v>
      </c>
      <c r="B8" t="s">
        <v>217</v>
      </c>
      <c r="C8" t="s">
        <v>74</v>
      </c>
      <c r="D8" t="s">
        <v>74</v>
      </c>
      <c r="E8" t="s">
        <v>74</v>
      </c>
      <c r="F8" t="s">
        <v>218</v>
      </c>
      <c r="G8" t="s">
        <v>74</v>
      </c>
      <c r="H8" t="s">
        <v>74</v>
      </c>
      <c r="I8" t="s">
        <v>219</v>
      </c>
      <c r="J8" t="s">
        <v>220</v>
      </c>
      <c r="K8" t="s">
        <v>74</v>
      </c>
      <c r="L8" t="s">
        <v>74</v>
      </c>
      <c r="M8" t="s">
        <v>221</v>
      </c>
      <c r="N8" t="s">
        <v>79</v>
      </c>
      <c r="O8" t="s">
        <v>74</v>
      </c>
      <c r="P8" t="s">
        <v>74</v>
      </c>
      <c r="Q8" t="s">
        <v>74</v>
      </c>
      <c r="R8" t="s">
        <v>74</v>
      </c>
      <c r="S8" t="s">
        <v>74</v>
      </c>
      <c r="T8" t="s">
        <v>222</v>
      </c>
      <c r="U8" t="s">
        <v>74</v>
      </c>
      <c r="V8" t="s">
        <v>223</v>
      </c>
      <c r="W8" t="s">
        <v>224</v>
      </c>
      <c r="X8" t="s">
        <v>225</v>
      </c>
      <c r="Y8" t="s">
        <v>226</v>
      </c>
      <c r="Z8" t="s">
        <v>227</v>
      </c>
      <c r="AA8" t="s">
        <v>228</v>
      </c>
      <c r="AB8" t="s">
        <v>229</v>
      </c>
      <c r="AC8" t="s">
        <v>74</v>
      </c>
      <c r="AD8" t="s">
        <v>74</v>
      </c>
      <c r="AE8" t="s">
        <v>74</v>
      </c>
      <c r="AF8" t="s">
        <v>74</v>
      </c>
      <c r="AG8">
        <v>38</v>
      </c>
      <c r="AH8">
        <v>0</v>
      </c>
      <c r="AI8">
        <v>0</v>
      </c>
      <c r="AJ8">
        <v>0</v>
      </c>
      <c r="AK8">
        <v>1</v>
      </c>
      <c r="AL8" t="s">
        <v>230</v>
      </c>
      <c r="AM8" t="s">
        <v>231</v>
      </c>
      <c r="AN8" t="s">
        <v>232</v>
      </c>
      <c r="AO8" t="s">
        <v>233</v>
      </c>
      <c r="AP8" t="s">
        <v>234</v>
      </c>
      <c r="AQ8" t="s">
        <v>74</v>
      </c>
      <c r="AR8" t="s">
        <v>235</v>
      </c>
      <c r="AS8" t="s">
        <v>236</v>
      </c>
      <c r="AT8" t="s">
        <v>74</v>
      </c>
      <c r="AU8">
        <v>2021</v>
      </c>
      <c r="AV8" t="s">
        <v>74</v>
      </c>
      <c r="AW8">
        <v>70</v>
      </c>
      <c r="AX8" t="s">
        <v>74</v>
      </c>
      <c r="AY8" t="s">
        <v>74</v>
      </c>
      <c r="AZ8" t="s">
        <v>74</v>
      </c>
      <c r="BA8" t="s">
        <v>74</v>
      </c>
      <c r="BB8">
        <v>68</v>
      </c>
      <c r="BC8">
        <v>75</v>
      </c>
      <c r="BD8" t="s">
        <v>74</v>
      </c>
      <c r="BE8" t="s">
        <v>237</v>
      </c>
      <c r="BF8" t="str">
        <f>HYPERLINK("http://dx.doi.org/10.17223/19988613/70/10","http://dx.doi.org/10.17223/19988613/70/10")</f>
        <v>http://dx.doi.org/10.17223/19988613/70/10</v>
      </c>
      <c r="BG8" t="s">
        <v>74</v>
      </c>
      <c r="BH8" t="s">
        <v>74</v>
      </c>
      <c r="BI8">
        <v>8</v>
      </c>
      <c r="BJ8" t="s">
        <v>238</v>
      </c>
      <c r="BK8" t="s">
        <v>168</v>
      </c>
      <c r="BL8" t="s">
        <v>238</v>
      </c>
      <c r="BM8" t="s">
        <v>239</v>
      </c>
      <c r="BN8" t="s">
        <v>74</v>
      </c>
      <c r="BO8" t="s">
        <v>74</v>
      </c>
      <c r="BP8" t="s">
        <v>74</v>
      </c>
      <c r="BQ8" t="s">
        <v>74</v>
      </c>
      <c r="BR8" t="s">
        <v>99</v>
      </c>
      <c r="BS8" t="s">
        <v>240</v>
      </c>
      <c r="BT8" t="str">
        <f>HYPERLINK("https%3A%2F%2Fwww.webofscience.com%2Fwos%2Fwoscc%2Ffull-record%2FWOS:000662852300010","View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2023-10-04T17:59:46Z</dcterms:created>
  <dcterms:modified xsi:type="dcterms:W3CDTF">2023-10-04T17:59:46Z</dcterms:modified>
</cp:coreProperties>
</file>